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Odvjetnički\Desktop\LUČKA-OVRHE (Josipa)\GAVIOTA - povijesni\"/>
    </mc:Choice>
  </mc:AlternateContent>
  <bookViews>
    <workbookView xWindow="0" yWindow="0" windowWidth="16635" windowHeight="9600"/>
  </bookViews>
  <sheets>
    <sheet name="GAVIOTA DU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" i="1" l="1"/>
  <c r="M7" i="1"/>
  <c r="M8" i="1"/>
  <c r="M9" i="1"/>
  <c r="M10" i="1"/>
  <c r="M11" i="1"/>
  <c r="M5" i="1"/>
  <c r="I12" i="1"/>
  <c r="L12" i="1" l="1"/>
  <c r="M12" i="1"/>
  <c r="G12" i="1"/>
  <c r="H12" i="1"/>
  <c r="F12" i="1"/>
  <c r="K5" i="1"/>
  <c r="K6" i="1"/>
  <c r="K7" i="1"/>
  <c r="K8" i="1"/>
  <c r="K9" i="1"/>
  <c r="K10" i="1"/>
  <c r="K11" i="1"/>
  <c r="K12" i="1" l="1"/>
</calcChain>
</file>

<file path=xl/sharedStrings.xml><?xml version="1.0" encoding="utf-8"?>
<sst xmlns="http://schemas.openxmlformats.org/spreadsheetml/2006/main" count="50" uniqueCount="41">
  <si>
    <t>r.br.</t>
  </si>
  <si>
    <t>Broj ovrhe</t>
  </si>
  <si>
    <t>Glavnica</t>
  </si>
  <si>
    <t>Ostatak dugovanja</t>
  </si>
  <si>
    <t>Datum podizanja ovrhe</t>
  </si>
  <si>
    <t>Naplaćeni iznos</t>
  </si>
  <si>
    <t>Status</t>
  </si>
  <si>
    <t>64049208187</t>
  </si>
  <si>
    <t>GAVIOTA d.o.o.</t>
  </si>
  <si>
    <t>Ovrv-2193/2023</t>
  </si>
  <si>
    <t>Ovrv-23118/2023</t>
  </si>
  <si>
    <t>Ovrv-25696/2023</t>
  </si>
  <si>
    <t>Ovrv-35400/2023</t>
  </si>
  <si>
    <t>Ovrv-2387/2024</t>
  </si>
  <si>
    <t>Ovrv-22811/2024</t>
  </si>
  <si>
    <t>Ovrv-28362/2025</t>
  </si>
  <si>
    <t xml:space="preserve">OIB </t>
  </si>
  <si>
    <t>Troškovi ovrhe (javnobilježnički i parnični)</t>
  </si>
  <si>
    <t>Troškovi FINA predujma</t>
  </si>
  <si>
    <t>Zakonska zatezna kamata (kamata na glavnicu i troškove)</t>
  </si>
  <si>
    <t>Specifikacija dugovanja GAVIOTA D.O.O.</t>
  </si>
  <si>
    <t>Razdoblje i računi u ovrsi</t>
  </si>
  <si>
    <t>UKUPNO:</t>
  </si>
  <si>
    <t>10 (5+6+7+8)</t>
  </si>
  <si>
    <t xml:space="preserve">prigovor </t>
  </si>
  <si>
    <t>prigovor</t>
  </si>
  <si>
    <t>poslano na FINU 16.01.2026.</t>
  </si>
  <si>
    <t>Ovršenik</t>
  </si>
  <si>
    <t>2022: računi br. 2477,2479,2478, 2671,2899</t>
  </si>
  <si>
    <t>2023: računi br. 1937, 1938</t>
  </si>
  <si>
    <t>2023: računi br. 2106,2107</t>
  </si>
  <si>
    <t>2023: računi br. 2460,2461</t>
  </si>
  <si>
    <t>2024: računi br. 2632,2633</t>
  </si>
  <si>
    <t>2024: računi br.3,2 231,230,294,295, 483,484,1285,1286,1287, 506, 550</t>
  </si>
  <si>
    <t>2024: račun br. 5432</t>
  </si>
  <si>
    <t>dobili prvostupanjsku presudu, Pž-2686/2024-3</t>
  </si>
  <si>
    <t>poslano na FINU 19.01.2026., Pž-2946/2025-2</t>
  </si>
  <si>
    <t>poslano na FINU 19.01.2026., Povrv-220/2025-10</t>
  </si>
  <si>
    <t>Napomena: kamate teku po presudama a kamate na ovrhe koje nemaju presude teku od dospijeća računa te troškovi bilježnika od rješenja o ovrsi pa do isplate. Na trošak FINA predujma nema kamate.</t>
  </si>
  <si>
    <t>Ukupno dugovanje bez kamata</t>
  </si>
  <si>
    <t>Na dan 22.04.2026. ukupan dug glavnice i popratnih troškova bez kamata iznosi 49.890,34 eura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</si>
</sst>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€&quot;_-;\-* #,##0.00\ &quot;€&quot;_-;_-* &quot;-&quot;??\ &quot;€&quot;_-;_-@_-"/>
    <numFmt numFmtId="165" formatCode="#,##0.00\ &quot;€&quot;"/>
    <numFmt numFmtId="166" formatCode="#,##0.00\ [$HRK]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166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/>
    <xf numFmtId="164" fontId="0" fillId="0" borderId="0" xfId="0" applyNumberFormat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/>
    <xf numFmtId="165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164" fontId="7" fillId="2" borderId="1" xfId="0" applyNumberFormat="1" applyFont="1" applyFill="1" applyBorder="1"/>
    <xf numFmtId="0" fontId="7" fillId="2" borderId="1" xfId="0" applyFont="1" applyFill="1" applyBorder="1"/>
    <xf numFmtId="165" fontId="3" fillId="0" borderId="1" xfId="1" applyNumberFormat="1" applyFont="1" applyBorder="1" applyAlignment="1"/>
    <xf numFmtId="165" fontId="7" fillId="2" borderId="1" xfId="0" applyNumberFormat="1" applyFont="1" applyFill="1" applyBorder="1"/>
    <xf numFmtId="165" fontId="3" fillId="2" borderId="1" xfId="0" applyNumberFormat="1" applyFont="1" applyFill="1" applyBorder="1"/>
    <xf numFmtId="165" fontId="7" fillId="3" borderId="1" xfId="0" applyNumberFormat="1" applyFont="1" applyFill="1" applyBorder="1"/>
    <xf numFmtId="0" fontId="0" fillId="2" borderId="0" xfId="0" applyFill="1"/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</cellXfs>
  <cellStyles count="2">
    <cellStyle name="Normal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6"/>
  <sheetViews>
    <sheetView tabSelected="1" zoomScale="86" zoomScaleNormal="86" workbookViewId="0">
      <selection activeCell="C20" sqref="C20"/>
    </sheetView>
  </sheetViews>
  <sheetFormatPr defaultRowHeight="15" x14ac:dyDescent="0.25"/>
  <cols>
    <col min="1" max="1" width="4.140625" customWidth="1"/>
    <col min="2" max="2" width="12.5703125" customWidth="1"/>
    <col min="3" max="3" width="15.85546875" customWidth="1"/>
    <col min="4" max="4" width="16.140625" customWidth="1"/>
    <col min="5" max="8" width="13.7109375" customWidth="1"/>
    <col min="9" max="9" width="16.42578125" customWidth="1"/>
    <col min="10" max="10" width="30.7109375" customWidth="1"/>
    <col min="11" max="13" width="13.7109375" customWidth="1"/>
    <col min="14" max="14" width="26.7109375" customWidth="1"/>
    <col min="15" max="16" width="12" bestFit="1" customWidth="1"/>
  </cols>
  <sheetData>
    <row r="1" spans="1:36" ht="18" x14ac:dyDescent="0.25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3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36" ht="66.75" customHeight="1" x14ac:dyDescent="0.3">
      <c r="A3" s="8" t="s">
        <v>0</v>
      </c>
      <c r="B3" s="8" t="s">
        <v>16</v>
      </c>
      <c r="C3" s="8" t="s">
        <v>27</v>
      </c>
      <c r="D3" s="8" t="s">
        <v>1</v>
      </c>
      <c r="E3" s="8" t="s">
        <v>4</v>
      </c>
      <c r="F3" s="8" t="s">
        <v>2</v>
      </c>
      <c r="G3" s="8" t="s">
        <v>17</v>
      </c>
      <c r="H3" s="8" t="s">
        <v>18</v>
      </c>
      <c r="I3" s="8" t="s">
        <v>19</v>
      </c>
      <c r="J3" s="8" t="s">
        <v>21</v>
      </c>
      <c r="K3" s="8" t="s">
        <v>39</v>
      </c>
      <c r="L3" s="8" t="s">
        <v>5</v>
      </c>
      <c r="M3" s="8" t="s">
        <v>3</v>
      </c>
      <c r="N3" s="8" t="s">
        <v>6</v>
      </c>
      <c r="O3" s="3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spans="1:36" ht="12.75" customHeight="1" x14ac:dyDescent="0.3">
      <c r="A4" s="9"/>
      <c r="B4" s="6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 t="s">
        <v>23</v>
      </c>
      <c r="L4" s="6">
        <v>11</v>
      </c>
      <c r="M4" s="6">
        <v>12</v>
      </c>
      <c r="N4" s="6">
        <v>13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ht="39.950000000000003" customHeight="1" x14ac:dyDescent="0.3">
      <c r="A5" s="10">
        <v>1</v>
      </c>
      <c r="B5" s="10" t="s">
        <v>7</v>
      </c>
      <c r="C5" s="9" t="s">
        <v>8</v>
      </c>
      <c r="D5" s="9" t="s">
        <v>9</v>
      </c>
      <c r="E5" s="11">
        <v>44978</v>
      </c>
      <c r="F5" s="12">
        <v>17711.849999999999</v>
      </c>
      <c r="G5" s="12">
        <v>1663.9</v>
      </c>
      <c r="H5" s="12">
        <v>265.45</v>
      </c>
      <c r="I5" s="19">
        <v>0</v>
      </c>
      <c r="J5" s="13" t="s">
        <v>28</v>
      </c>
      <c r="K5" s="17">
        <f t="shared" ref="K5:K11" si="0">SUM(F5+G5+H5+I5)</f>
        <v>19641.2</v>
      </c>
      <c r="L5" s="17">
        <v>0</v>
      </c>
      <c r="M5" s="17">
        <f>SUM(K5-L5)</f>
        <v>19641.2</v>
      </c>
      <c r="N5" s="13" t="s">
        <v>37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4"/>
      <c r="AF5" s="4"/>
      <c r="AG5" s="4"/>
      <c r="AH5" s="4"/>
      <c r="AI5" s="4"/>
      <c r="AJ5" s="4"/>
    </row>
    <row r="6" spans="1:36" ht="39.950000000000003" customHeight="1" x14ac:dyDescent="0.3">
      <c r="A6" s="10">
        <v>2</v>
      </c>
      <c r="B6" s="10">
        <v>64049208187</v>
      </c>
      <c r="C6" s="9" t="s">
        <v>8</v>
      </c>
      <c r="D6" s="9" t="s">
        <v>10</v>
      </c>
      <c r="E6" s="11">
        <v>45181</v>
      </c>
      <c r="F6" s="12">
        <v>3224</v>
      </c>
      <c r="G6" s="12">
        <v>275</v>
      </c>
      <c r="H6" s="12">
        <v>132.72</v>
      </c>
      <c r="I6" s="19">
        <v>0</v>
      </c>
      <c r="J6" s="13" t="s">
        <v>29</v>
      </c>
      <c r="K6" s="17">
        <f t="shared" si="0"/>
        <v>3631.72</v>
      </c>
      <c r="L6" s="17">
        <v>0</v>
      </c>
      <c r="M6" s="17">
        <f t="shared" ref="M6:M11" si="1">SUM(K6-L6)</f>
        <v>3631.72</v>
      </c>
      <c r="N6" s="13" t="s">
        <v>36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4"/>
      <c r="AF6" s="4"/>
      <c r="AG6" s="4"/>
      <c r="AH6" s="4"/>
      <c r="AI6" s="4"/>
      <c r="AJ6" s="4"/>
    </row>
    <row r="7" spans="1:36" ht="39.950000000000003" customHeight="1" x14ac:dyDescent="0.3">
      <c r="A7" s="10">
        <v>3</v>
      </c>
      <c r="B7" s="10" t="s">
        <v>7</v>
      </c>
      <c r="C7" s="9" t="s">
        <v>8</v>
      </c>
      <c r="D7" s="9" t="s">
        <v>11</v>
      </c>
      <c r="E7" s="11">
        <v>45205</v>
      </c>
      <c r="F7" s="12">
        <v>3224</v>
      </c>
      <c r="G7" s="12">
        <v>650</v>
      </c>
      <c r="H7" s="12">
        <v>0</v>
      </c>
      <c r="I7" s="19">
        <v>0</v>
      </c>
      <c r="J7" s="13" t="s">
        <v>30</v>
      </c>
      <c r="K7" s="17">
        <f t="shared" si="0"/>
        <v>3874</v>
      </c>
      <c r="L7" s="17">
        <v>0</v>
      </c>
      <c r="M7" s="17">
        <f t="shared" si="1"/>
        <v>3874</v>
      </c>
      <c r="N7" s="13" t="s">
        <v>35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4"/>
      <c r="AF7" s="4"/>
      <c r="AG7" s="4"/>
      <c r="AH7" s="4"/>
      <c r="AI7" s="4"/>
      <c r="AJ7" s="4"/>
    </row>
    <row r="8" spans="1:36" ht="39.950000000000003" customHeight="1" x14ac:dyDescent="0.3">
      <c r="A8" s="10">
        <v>4</v>
      </c>
      <c r="B8" s="10">
        <v>64049208187</v>
      </c>
      <c r="C8" s="9" t="s">
        <v>8</v>
      </c>
      <c r="D8" s="9" t="s">
        <v>12</v>
      </c>
      <c r="E8" s="11">
        <v>45281</v>
      </c>
      <c r="F8" s="12">
        <v>3120</v>
      </c>
      <c r="G8" s="12">
        <v>25</v>
      </c>
      <c r="H8" s="12">
        <v>0</v>
      </c>
      <c r="I8" s="19">
        <v>0</v>
      </c>
      <c r="J8" s="13" t="s">
        <v>31</v>
      </c>
      <c r="K8" s="17">
        <f t="shared" si="0"/>
        <v>3145</v>
      </c>
      <c r="L8" s="17">
        <v>0</v>
      </c>
      <c r="M8" s="17">
        <f t="shared" si="1"/>
        <v>3145</v>
      </c>
      <c r="N8" s="13" t="s">
        <v>24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4"/>
      <c r="AF8" s="4"/>
      <c r="AG8" s="4"/>
      <c r="AH8" s="4"/>
      <c r="AI8" s="4"/>
      <c r="AJ8" s="4"/>
    </row>
    <row r="9" spans="1:36" ht="39.950000000000003" customHeight="1" x14ac:dyDescent="0.3">
      <c r="A9" s="10">
        <v>5</v>
      </c>
      <c r="B9" s="10">
        <v>64049208187</v>
      </c>
      <c r="C9" s="9" t="s">
        <v>8</v>
      </c>
      <c r="D9" s="9" t="s">
        <v>13</v>
      </c>
      <c r="E9" s="11">
        <v>45384</v>
      </c>
      <c r="F9" s="12">
        <v>3224</v>
      </c>
      <c r="G9" s="12">
        <v>25</v>
      </c>
      <c r="H9" s="12">
        <v>0</v>
      </c>
      <c r="I9" s="19">
        <v>0</v>
      </c>
      <c r="J9" s="13" t="s">
        <v>32</v>
      </c>
      <c r="K9" s="17">
        <f t="shared" si="0"/>
        <v>3249</v>
      </c>
      <c r="L9" s="17">
        <v>0</v>
      </c>
      <c r="M9" s="17">
        <f t="shared" si="1"/>
        <v>3249</v>
      </c>
      <c r="N9" s="13" t="s">
        <v>24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4"/>
      <c r="AF9" s="4"/>
      <c r="AG9" s="4"/>
      <c r="AH9" s="4"/>
      <c r="AI9" s="4"/>
      <c r="AJ9" s="4"/>
    </row>
    <row r="10" spans="1:36" ht="39.950000000000003" customHeight="1" x14ac:dyDescent="0.3">
      <c r="A10" s="10">
        <v>6</v>
      </c>
      <c r="B10" s="10">
        <v>64049208187</v>
      </c>
      <c r="C10" s="9" t="s">
        <v>8</v>
      </c>
      <c r="D10" s="9" t="s">
        <v>14</v>
      </c>
      <c r="E10" s="11">
        <v>45541</v>
      </c>
      <c r="F10" s="12">
        <v>14946</v>
      </c>
      <c r="G10" s="12">
        <v>129.33000000000001</v>
      </c>
      <c r="H10" s="12">
        <v>0</v>
      </c>
      <c r="I10" s="19">
        <v>0</v>
      </c>
      <c r="J10" s="14" t="s">
        <v>33</v>
      </c>
      <c r="K10" s="17">
        <f t="shared" si="0"/>
        <v>15075.33</v>
      </c>
      <c r="L10" s="17">
        <v>0</v>
      </c>
      <c r="M10" s="17">
        <f t="shared" si="1"/>
        <v>15075.33</v>
      </c>
      <c r="N10" s="13" t="s">
        <v>25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4"/>
      <c r="AF10" s="4"/>
      <c r="AG10" s="4"/>
      <c r="AH10" s="4"/>
      <c r="AI10" s="4"/>
      <c r="AJ10" s="4"/>
    </row>
    <row r="11" spans="1:36" ht="39.950000000000003" customHeight="1" x14ac:dyDescent="0.3">
      <c r="A11" s="10">
        <v>7</v>
      </c>
      <c r="B11" s="10" t="s">
        <v>7</v>
      </c>
      <c r="C11" s="9" t="s">
        <v>8</v>
      </c>
      <c r="D11" s="9" t="s">
        <v>15</v>
      </c>
      <c r="E11" s="11">
        <v>45910</v>
      </c>
      <c r="F11" s="12">
        <v>1196</v>
      </c>
      <c r="G11" s="12">
        <v>25</v>
      </c>
      <c r="H11" s="12">
        <v>53.09</v>
      </c>
      <c r="I11" s="19">
        <v>0</v>
      </c>
      <c r="J11" s="13" t="s">
        <v>34</v>
      </c>
      <c r="K11" s="17">
        <f t="shared" si="0"/>
        <v>1274.0899999999999</v>
      </c>
      <c r="L11" s="17">
        <v>0</v>
      </c>
      <c r="M11" s="17">
        <f t="shared" si="1"/>
        <v>1274.0899999999999</v>
      </c>
      <c r="N11" s="13" t="s">
        <v>26</v>
      </c>
      <c r="O11" s="3"/>
      <c r="P11" s="3"/>
      <c r="Q11" s="3"/>
      <c r="R11" s="1"/>
      <c r="S11" s="1"/>
      <c r="T11" s="1"/>
      <c r="U11" s="3"/>
      <c r="V11" s="3"/>
      <c r="W11" s="3"/>
      <c r="X11" s="3"/>
      <c r="Y11" s="3"/>
      <c r="Z11" s="3"/>
      <c r="AA11" s="3"/>
      <c r="AB11" s="3"/>
      <c r="AC11" s="3"/>
      <c r="AD11" s="3"/>
      <c r="AE11" s="4"/>
      <c r="AF11" s="4"/>
      <c r="AG11" s="4"/>
      <c r="AH11" s="4"/>
      <c r="AI11" s="4"/>
      <c r="AJ11" s="4"/>
    </row>
    <row r="12" spans="1:36" ht="39.950000000000003" customHeight="1" x14ac:dyDescent="0.25">
      <c r="A12" s="22" t="s">
        <v>22</v>
      </c>
      <c r="B12" s="23"/>
      <c r="C12" s="23"/>
      <c r="D12" s="23"/>
      <c r="E12" s="24"/>
      <c r="F12" s="18">
        <f>SUM(F5:F11)</f>
        <v>46645.85</v>
      </c>
      <c r="G12" s="18">
        <f>SUM(G5:G11)</f>
        <v>2793.23</v>
      </c>
      <c r="H12" s="18">
        <f>SUM(H5:H11)</f>
        <v>451.26</v>
      </c>
      <c r="I12" s="18">
        <f>SUM(I5:I11)</f>
        <v>0</v>
      </c>
      <c r="J12" s="15"/>
      <c r="K12" s="18">
        <f>SUM(K5:K11)</f>
        <v>49890.34</v>
      </c>
      <c r="L12" s="18">
        <f>SUM(L5:L11)</f>
        <v>0</v>
      </c>
      <c r="M12" s="20">
        <f>SUM(M5:M11)</f>
        <v>49890.34</v>
      </c>
      <c r="N12" s="16"/>
    </row>
    <row r="13" spans="1:36" ht="16.5" x14ac:dyDescent="0.3">
      <c r="C13" s="4"/>
      <c r="F13" s="2"/>
      <c r="G13" s="2"/>
    </row>
    <row r="14" spans="1:36" x14ac:dyDescent="0.25">
      <c r="B14" t="s">
        <v>38</v>
      </c>
    </row>
    <row r="15" spans="1:36" x14ac:dyDescent="0.25">
      <c r="G15" s="5"/>
    </row>
    <row r="16" spans="1:36" x14ac:dyDescent="0.25">
      <c r="B16" s="21" t="s">
        <v>40</v>
      </c>
      <c r="C16" s="21"/>
      <c r="D16" s="21"/>
      <c r="E16" s="21"/>
      <c r="F16" s="21"/>
      <c r="G16" s="21"/>
    </row>
  </sheetData>
  <mergeCells count="2">
    <mergeCell ref="A12:E12"/>
    <mergeCell ref="A1:N1"/>
  </mergeCells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GAVIOTA DUG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Dević</dc:creator>
  <cp:lastModifiedBy>Odvjetnički</cp:lastModifiedBy>
  <cp:lastPrinted>2026-04-22T08:41:36Z</cp:lastPrinted>
  <dcterms:created xsi:type="dcterms:W3CDTF">2026-04-21T09:05:33Z</dcterms:created>
  <dcterms:modified xsi:type="dcterms:W3CDTF">2026-04-23T14:28:13Z</dcterms:modified>
</cp:coreProperties>
</file>